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21.12'!$A$1:$J$57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1" i="13" l="1"/>
  <c r="J49" i="13" l="1"/>
  <c r="I49" i="13"/>
  <c r="H49" i="13"/>
  <c r="G52" i="13"/>
  <c r="H10" i="13" l="1"/>
  <c r="G24" i="13"/>
  <c r="H43" i="13"/>
  <c r="I43" i="13"/>
  <c r="G43" i="13" s="1"/>
  <c r="G50" i="13"/>
  <c r="G35" i="13"/>
  <c r="G19" i="13"/>
  <c r="G42" i="13"/>
  <c r="G41" i="13"/>
  <c r="G18" i="13"/>
  <c r="G49" i="13"/>
  <c r="H47" i="13"/>
  <c r="G38" i="13"/>
  <c r="J10" i="13"/>
  <c r="I10" i="13"/>
  <c r="G40" i="13"/>
  <c r="J47" i="13"/>
  <c r="I47" i="13"/>
  <c r="G21" i="13"/>
  <c r="J43" i="13"/>
  <c r="G22" i="13"/>
  <c r="G25" i="13"/>
  <c r="G32" i="13"/>
  <c r="G31" i="13"/>
  <c r="G48" i="13"/>
  <c r="G30" i="13"/>
  <c r="G37" i="13"/>
  <c r="G15" i="13"/>
  <c r="G44" i="13"/>
  <c r="G33" i="13"/>
  <c r="G12" i="13"/>
  <c r="G23" i="13"/>
  <c r="G29" i="13"/>
  <c r="G28" i="13"/>
  <c r="G46" i="13"/>
  <c r="G45" i="13"/>
  <c r="G39" i="13"/>
  <c r="G36" i="13"/>
  <c r="G34" i="13"/>
  <c r="G20" i="13"/>
  <c r="G17" i="13"/>
  <c r="G16" i="13"/>
  <c r="G14" i="13"/>
  <c r="G13" i="13"/>
  <c r="G27" i="13"/>
  <c r="G26" i="13"/>
  <c r="G11" i="13"/>
  <c r="G47" i="13"/>
  <c r="J53" i="13" l="1"/>
  <c r="I53" i="13"/>
  <c r="H53" i="13"/>
  <c r="G10" i="13"/>
  <c r="G53" i="13" l="1"/>
</calcChain>
</file>

<file path=xl/sharedStrings.xml><?xml version="1.0" encoding="utf-8"?>
<sst xmlns="http://schemas.openxmlformats.org/spreadsheetml/2006/main" count="274" uniqueCount="195">
  <si>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</si>
  <si>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</si>
  <si>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</si>
  <si>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</si>
  <si>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</si>
  <si>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</si>
  <si>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</si>
  <si>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</si>
  <si>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</si>
  <si>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</si>
  <si>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</si>
  <si>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</si>
  <si>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</si>
  <si>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</si>
  <si>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</si>
  <si>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</si>
  <si>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</si>
  <si>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</si>
  <si>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</si>
  <si>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</si>
  <si>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</si>
  <si>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</si>
  <si>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</si>
  <si>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</si>
  <si>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</si>
  <si>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</si>
  <si>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</si>
  <si>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</si>
  <si>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</si>
  <si>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</si>
  <si>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</si>
  <si>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</si>
  <si>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</si>
  <si>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</si>
  <si>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</si>
  <si>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</si>
  <si>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</si>
  <si>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</si>
  <si>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</si>
  <si>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</si>
  <si>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</si>
  <si>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</si>
  <si>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</si>
  <si>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</si>
  <si>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</si>
  <si>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</si>
  <si>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</si>
  <si>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</si>
  <si>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</si>
  <si>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</si>
  <si>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</si>
  <si>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</si>
  <si>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</si>
  <si>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</si>
  <si>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</si>
  <si>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</si>
  <si>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</si>
  <si>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</si>
  <si>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</si>
  <si>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</si>
  <si>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</si>
  <si>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</si>
  <si>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</si>
  <si>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</si>
  <si>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</si>
  <si>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</si>
  <si>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</si>
  <si>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</si>
  <si>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</si>
  <si>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</si>
  <si>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</si>
  <si>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</si>
  <si>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</si>
  <si>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</si>
  <si>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</si>
  <si>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</si>
  <si>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</si>
  <si>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</si>
  <si>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</si>
  <si>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</si>
  <si>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</si>
  <si>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</si>
  <si>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</si>
  <si>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</si>
  <si>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</si>
  <si>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</si>
  <si>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</si>
  <si>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</si>
  <si>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</si>
  <si>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</si>
  <si>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</si>
  <si>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</si>
  <si>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</si>
  <si>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</si>
  <si>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</si>
  <si>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</si>
  <si>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</si>
  <si>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Рішення сесії міської ради від 07.01.2025 р. №1232-VIIІ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</si>
  <si>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</si>
  <si>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</si>
  <si>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</si>
  <si>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</si>
  <si>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</si>
  <si>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</si>
  <si>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</si>
  <si>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</si>
  <si>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</si>
  <si>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</si>
  <si>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</si>
  <si>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</si>
  <si>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</si>
  <si>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</si>
  <si>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</si>
  <si>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 xml:space="preserve">Міський голова </t>
  </si>
  <si>
    <t>Олена БУТУРЛИМ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</si>
  <si>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</si>
  <si>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</si>
  <si>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</si>
  <si>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</si>
  <si>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</si>
  <si>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Рішення  сесії міської ради  від 24.12.2024р. № 1206-VIII,  (зі змінами від 25.07.2025р. №1364-VIII)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</si>
  <si>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</si>
  <si>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</si>
  <si>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</si>
  <si>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</si>
  <si>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</si>
  <si>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</si>
  <si>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9770</t>
  </si>
  <si>
    <t>3719770</t>
  </si>
  <si>
    <t>Інші субвенції з місцевого бюджету</t>
  </si>
  <si>
    <t>6086</t>
  </si>
  <si>
    <t>0116086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</si>
  <si>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</si>
  <si>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</si>
  <si>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</si>
  <si>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</si>
  <si>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</si>
  <si>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</si>
  <si>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</si>
  <si>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</si>
  <si>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</si>
  <si>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</si>
  <si>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</si>
  <si>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</si>
  <si>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</si>
  <si>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</si>
  <si>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</si>
  <si>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</si>
  <si>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</si>
  <si>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</si>
  <si>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</si>
  <si>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</si>
  <si>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</si>
  <si>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</si>
  <si>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</si>
  <si>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</si>
  <si>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</si>
  <si>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</si>
  <si>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0610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</si>
  <si>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</si>
  <si>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</si>
  <si>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1457-VIII</t>
  </si>
  <si>
    <t>Рішення  сесії міської ради  від 23.12.2025р. № 1460-VIII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</si>
  <si>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</si>
  <si>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</si>
  <si>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</si>
  <si>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</si>
  <si>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1465-VIII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</si>
  <si>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</si>
  <si>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</si>
  <si>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</si>
  <si>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</si>
  <si>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</si>
  <si>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</si>
  <si>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</si>
  <si>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</si>
  <si>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</si>
  <si>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</si>
  <si>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</si>
  <si>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</si>
  <si>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</si>
  <si>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</si>
  <si>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</si>
  <si>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</si>
  <si>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</si>
  <si>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</si>
  <si>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</si>
  <si>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</si>
  <si>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</si>
  <si>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</si>
  <si>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</si>
  <si>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</si>
  <si>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</si>
  <si>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ПРОЄКТ</t>
  </si>
  <si>
    <t xml:space="preserve">до рішення 56 сесії Ічнянської міської ради  від _2026 року №_-VIII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</si>
</sst>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0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1">
    <xf numFmtId="0" fontId="0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" fillId="0" borderId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7" fillId="7" borderId="1" applyNumberFormat="0" applyAlignment="0" applyProtection="0"/>
    <xf numFmtId="0" fontId="8" fillId="22" borderId="2" applyNumberFormat="0" applyAlignment="0" applyProtection="0"/>
    <xf numFmtId="0" fontId="15" fillId="22" borderId="1" applyNumberFormat="0" applyAlignment="0" applyProtection="0"/>
    <xf numFmtId="0" fontId="5" fillId="4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4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18" fillId="0" borderId="6" applyNumberFormat="0" applyFill="0" applyAlignment="0" applyProtection="0"/>
    <xf numFmtId="0" fontId="12" fillId="0" borderId="7" applyNumberFormat="0" applyFill="0" applyAlignment="0" applyProtection="0"/>
    <xf numFmtId="0" fontId="10" fillId="23" borderId="8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5" fillId="22" borderId="1" applyNumberFormat="0" applyAlignment="0" applyProtection="0"/>
    <xf numFmtId="0" fontId="21" fillId="0" borderId="0"/>
    <xf numFmtId="0" fontId="34" fillId="0" borderId="0"/>
    <xf numFmtId="0" fontId="35" fillId="0" borderId="0"/>
    <xf numFmtId="0" fontId="33" fillId="0" borderId="0"/>
    <xf numFmtId="0" fontId="12" fillId="0" borderId="7" applyNumberFormat="0" applyFill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4" fillId="10" borderId="9" applyNumberFormat="0" applyFont="0" applyAlignment="0" applyProtection="0"/>
    <xf numFmtId="0" fontId="14" fillId="10" borderId="9" applyNumberFormat="0" applyFont="0" applyAlignment="0" applyProtection="0"/>
    <xf numFmtId="0" fontId="34" fillId="10" borderId="9" applyNumberFormat="0" applyFont="0" applyAlignment="0" applyProtection="0"/>
    <xf numFmtId="0" fontId="8" fillId="22" borderId="2" applyNumberFormat="0" applyAlignment="0" applyProtection="0"/>
    <xf numFmtId="0" fontId="17" fillId="13" borderId="0" applyNumberFormat="0" applyBorder="0" applyAlignment="0" applyProtection="0"/>
    <xf numFmtId="0" fontId="20" fillId="0" borderId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Font="1" applyFill="1"/>
    <xf numFmtId="0" fontId="27" fillId="0" borderId="0" xfId="0" applyFont="1" applyFill="1"/>
    <xf numFmtId="0" fontId="3" fillId="0" borderId="0" xfId="0" applyNumberFormat="1" applyFont="1" applyFill="1" applyAlignment="1" applyProtection="1"/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3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3" fillId="0" borderId="10" xfId="96" applyNumberFormat="1" applyFont="1" applyFill="1" applyBorder="1" applyAlignment="1">
      <alignment vertical="center" wrapText="1"/>
    </xf>
    <xf numFmtId="165" fontId="23" fillId="0" borderId="10" xfId="96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  <xf numFmtId="165" fontId="23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 applyProtection="1"/>
    <xf numFmtId="2" fontId="3" fillId="0" borderId="0" xfId="0" applyNumberFormat="1" applyFont="1" applyFill="1" applyAlignment="1">
      <alignment horizontal="center" vertical="center"/>
    </xf>
    <xf numFmtId="2" fontId="3" fillId="0" borderId="0" xfId="119" applyNumberFormat="1" applyFont="1" applyFill="1" applyAlignment="1" applyProtection="1"/>
    <xf numFmtId="4" fontId="23" fillId="0" borderId="10" xfId="96" applyNumberFormat="1" applyFont="1" applyFill="1" applyBorder="1" applyAlignment="1">
      <alignment horizontal="center" vertical="center"/>
    </xf>
    <xf numFmtId="4" fontId="23" fillId="0" borderId="10" xfId="0" applyNumberFormat="1" applyFont="1" applyFill="1" applyBorder="1" applyAlignment="1">
      <alignment horizontal="center" vertical="center"/>
    </xf>
    <xf numFmtId="4" fontId="19" fillId="0" borderId="10" xfId="96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0" fontId="36" fillId="0" borderId="0" xfId="0" applyFont="1" applyFill="1"/>
    <xf numFmtId="0" fontId="23" fillId="0" borderId="0" xfId="0" applyNumberFormat="1" applyFont="1" applyFill="1" applyAlignment="1" applyProtection="1">
      <alignment horizontal="justify" vertical="center" wrapText="1"/>
    </xf>
    <xf numFmtId="0" fontId="3" fillId="24" borderId="0" xfId="0" applyFont="1" applyFill="1"/>
    <xf numFmtId="0" fontId="36" fillId="24" borderId="0" xfId="0" applyFont="1" applyFill="1"/>
    <xf numFmtId="0" fontId="3" fillId="25" borderId="0" xfId="0" applyFont="1" applyFill="1"/>
    <xf numFmtId="0" fontId="37" fillId="0" borderId="0" xfId="0" applyFont="1" applyAlignment="1">
      <alignment horizontal="justify" vertical="center"/>
    </xf>
    <xf numFmtId="0" fontId="3" fillId="0" borderId="0" xfId="0" applyNumberFormat="1" applyFont="1" applyFill="1" applyAlignment="1" applyProtection="1">
      <alignment horizontal="justify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wrapText="1"/>
    </xf>
    <xf numFmtId="2" fontId="25" fillId="0" borderId="0" xfId="0" applyNumberFormat="1" applyFont="1" applyFill="1" applyBorder="1" applyAlignment="1" applyProtection="1">
      <alignment horizontal="right" vertical="center"/>
    </xf>
    <xf numFmtId="2" fontId="25" fillId="0" borderId="0" xfId="0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/>
    </xf>
    <xf numFmtId="1" fontId="28" fillId="0" borderId="10" xfId="0" applyNumberFormat="1" applyFont="1" applyFill="1" applyBorder="1" applyAlignment="1">
      <alignment horizontal="center" vertical="center"/>
    </xf>
    <xf numFmtId="166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19" fillId="0" borderId="10" xfId="96" applyNumberFormat="1" applyFont="1" applyFill="1" applyBorder="1" applyAlignment="1">
      <alignment vertical="center" wrapText="1"/>
    </xf>
    <xf numFmtId="3" fontId="26" fillId="0" borderId="10" xfId="96" applyNumberFormat="1" applyFont="1" applyFill="1" applyBorder="1" applyAlignment="1">
      <alignment horizontal="center" vertical="center"/>
    </xf>
    <xf numFmtId="165" fontId="3" fillId="0" borderId="10" xfId="96" applyNumberFormat="1" applyFont="1" applyFill="1" applyBorder="1" applyAlignment="1">
      <alignment horizontal="left" vertical="center" wrapText="1"/>
    </xf>
    <xf numFmtId="165" fontId="3" fillId="0" borderId="10" xfId="96" applyNumberFormat="1" applyFont="1" applyFill="1" applyBorder="1" applyAlignment="1">
      <alignment vertical="center" wrapText="1"/>
    </xf>
    <xf numFmtId="4" fontId="23" fillId="0" borderId="10" xfId="105" quotePrefix="1" applyNumberFormat="1" applyFont="1" applyFill="1" applyBorder="1" applyAlignment="1">
      <alignment vertical="center" wrapText="1"/>
    </xf>
    <xf numFmtId="4" fontId="38" fillId="0" borderId="10" xfId="105" quotePrefix="1" applyNumberFormat="1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left" vertical="center" wrapText="1"/>
    </xf>
    <xf numFmtId="165" fontId="38" fillId="0" borderId="10" xfId="96" applyNumberFormat="1" applyFont="1" applyFill="1" applyBorder="1" applyAlignment="1">
      <alignment vertical="center" wrapText="1"/>
    </xf>
    <xf numFmtId="0" fontId="36" fillId="0" borderId="0" xfId="0" applyFont="1" applyFill="1"/>
    <xf numFmtId="0" fontId="19" fillId="0" borderId="0" xfId="0" applyFont="1" applyAlignment="1">
      <alignment vertical="center"/>
    </xf>
    <xf numFmtId="0" fontId="3" fillId="24" borderId="0" xfId="0" applyNumberFormat="1" applyFont="1" applyFill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49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105" applyNumberFormat="1" applyFont="1" applyFill="1" applyBorder="1" applyAlignment="1">
      <alignment horizontal="center" vertical="center" wrapText="1"/>
    </xf>
    <xf numFmtId="49" fontId="23" fillId="24" borderId="10" xfId="105" quotePrefix="1" applyNumberFormat="1" applyFont="1" applyFill="1" applyBorder="1" applyAlignment="1">
      <alignment horizontal="center" vertical="center" wrapText="1"/>
    </xf>
    <xf numFmtId="49" fontId="19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3" fillId="24" borderId="1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/>
    </xf>
    <xf numFmtId="0" fontId="38" fillId="0" borderId="0" xfId="0" applyFont="1" applyFill="1"/>
    <xf numFmtId="0" fontId="29" fillId="0" borderId="0" xfId="0" applyNumberFormat="1" applyFont="1" applyFill="1" applyAlignment="1" applyProtection="1">
      <alignment wrapText="1"/>
    </xf>
    <xf numFmtId="0" fontId="29" fillId="0" borderId="0" xfId="0" applyNumberFormat="1" applyFont="1" applyFill="1" applyAlignment="1" applyProtection="1">
      <alignment horizontal="justify" vertical="center" wrapText="1"/>
    </xf>
    <xf numFmtId="0" fontId="29" fillId="0" borderId="0" xfId="0" applyNumberFormat="1" applyFont="1" applyFill="1" applyAlignment="1" applyProtection="1">
      <alignment horizontal="justify" wrapText="1"/>
    </xf>
    <xf numFmtId="2" fontId="29" fillId="0" borderId="0" xfId="0" applyNumberFormat="1" applyFont="1" applyFill="1" applyAlignment="1" applyProtection="1"/>
    <xf numFmtId="4" fontId="38" fillId="0" borderId="10" xfId="105" applyNumberFormat="1" applyFont="1" applyBorder="1" applyAlignment="1">
      <alignment vertical="center" wrapText="1"/>
    </xf>
    <xf numFmtId="49" fontId="23" fillId="24" borderId="1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24" borderId="11" xfId="0" applyFont="1" applyFill="1" applyBorder="1"/>
    <xf numFmtId="0" fontId="37" fillId="24" borderId="0" xfId="0" applyFont="1" applyFill="1" applyAlignment="1">
      <alignment horizontal="justify" vertical="center"/>
    </xf>
    <xf numFmtId="165" fontId="38" fillId="24" borderId="10" xfId="96" applyNumberFormat="1" applyFont="1" applyFill="1" applyBorder="1" applyAlignment="1">
      <alignment vertical="center" wrapText="1"/>
    </xf>
    <xf numFmtId="165" fontId="23" fillId="24" borderId="10" xfId="96" applyNumberFormat="1" applyFont="1" applyFill="1" applyBorder="1" applyAlignment="1">
      <alignment horizontal="left" vertical="center" wrapText="1"/>
    </xf>
    <xf numFmtId="165" fontId="23" fillId="24" borderId="10" xfId="96" applyNumberFormat="1" applyFont="1" applyFill="1" applyBorder="1" applyAlignment="1">
      <alignment vertical="center" wrapText="1"/>
    </xf>
    <xf numFmtId="4" fontId="38" fillId="24" borderId="10" xfId="105" quotePrefix="1" applyNumberFormat="1" applyFont="1" applyFill="1" applyBorder="1" applyAlignment="1">
      <alignment vertical="center" wrapText="1"/>
    </xf>
    <xf numFmtId="4" fontId="38" fillId="0" borderId="10" xfId="96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2" fontId="29" fillId="0" borderId="0" xfId="0" applyNumberFormat="1" applyFont="1" applyFill="1" applyAlignment="1" applyProtection="1">
      <alignment wrapText="1"/>
    </xf>
    <xf numFmtId="0" fontId="29" fillId="0" borderId="0" xfId="0" applyFont="1" applyAlignment="1">
      <alignment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7" fillId="24" borderId="10" xfId="0" applyNumberFormat="1" applyFont="1" applyFill="1" applyBorder="1" applyAlignment="1" applyProtection="1">
      <alignment horizontal="center" vertical="center" wrapText="1"/>
    </xf>
    <xf numFmtId="0" fontId="27" fillId="0" borderId="10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Fill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/>
    </xf>
  </cellXfs>
  <cellStyles count="121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9"/>
  <sheetViews>
    <sheetView tabSelected="1" view="pageBreakPreview" topLeftCell="A49" zoomScale="90" zoomScaleNormal="90" zoomScaleSheetLayoutView="90" zoomScalePageLayoutView="70" workbookViewId="0">
      <selection activeCell="F55" sqref="F55"/>
    </sheetView>
  </sheetViews>
  <sheetFormatPr defaultRowHeight="15.75" x14ac:dyDescent="0.2"/>
  <cols>
    <col min="1" max="1" width="12.33203125" style="62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2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1" spans="1:18" x14ac:dyDescent="0.2">
      <c r="I1" s="19" t="s">
        <v>193</v>
      </c>
    </row>
    <row r="2" spans="1:18" x14ac:dyDescent="0.2">
      <c r="H2" s="19" t="s">
        <v>119</v>
      </c>
    </row>
    <row r="3" spans="1:18" ht="35.25" customHeight="1" x14ac:dyDescent="0.2">
      <c r="G3" s="4"/>
      <c r="H3" s="91" t="s">
        <v>194</v>
      </c>
      <c r="I3" s="92"/>
      <c r="J3" s="92"/>
    </row>
    <row r="4" spans="1:18" ht="21" customHeight="1" x14ac:dyDescent="0.2">
      <c r="B4" s="101" t="s">
        <v>124</v>
      </c>
      <c r="C4" s="101"/>
      <c r="D4" s="101"/>
      <c r="E4" s="101"/>
      <c r="F4" s="101"/>
      <c r="G4" s="101"/>
      <c r="H4" s="101"/>
      <c r="I4" s="34"/>
    </row>
    <row r="5" spans="1:18" ht="17.45" customHeight="1" x14ac:dyDescent="0.2">
      <c r="A5" s="95">
        <v>2552400000</v>
      </c>
      <c r="B5" s="95"/>
      <c r="C5" s="95"/>
      <c r="D5" s="33"/>
      <c r="E5" s="35"/>
      <c r="F5" s="36"/>
      <c r="G5" s="37"/>
      <c r="H5" s="34"/>
      <c r="I5" s="34"/>
    </row>
    <row r="6" spans="1:18" x14ac:dyDescent="0.2">
      <c r="A6" s="96" t="s">
        <v>20</v>
      </c>
      <c r="B6" s="96"/>
      <c r="C6" s="96"/>
      <c r="D6" s="38"/>
      <c r="E6" s="39"/>
      <c r="F6" s="40"/>
      <c r="G6" s="41"/>
      <c r="H6" s="41"/>
      <c r="I6" s="41"/>
      <c r="J6" s="42" t="s">
        <v>15</v>
      </c>
    </row>
    <row r="7" spans="1:18" ht="12.75" x14ac:dyDescent="0.2">
      <c r="A7" s="97" t="s">
        <v>7</v>
      </c>
      <c r="B7" s="98" t="s">
        <v>8</v>
      </c>
      <c r="C7" s="98" t="s">
        <v>9</v>
      </c>
      <c r="D7" s="98" t="s">
        <v>10</v>
      </c>
      <c r="E7" s="100" t="s">
        <v>11</v>
      </c>
      <c r="F7" s="98" t="s">
        <v>12</v>
      </c>
      <c r="G7" s="102" t="s">
        <v>13</v>
      </c>
      <c r="H7" s="102" t="s">
        <v>0</v>
      </c>
      <c r="I7" s="103" t="s">
        <v>1</v>
      </c>
      <c r="J7" s="103"/>
    </row>
    <row r="8" spans="1:18" ht="136.9" customHeight="1" x14ac:dyDescent="0.2">
      <c r="A8" s="97"/>
      <c r="B8" s="98"/>
      <c r="C8" s="98"/>
      <c r="D8" s="98"/>
      <c r="E8" s="100"/>
      <c r="F8" s="98"/>
      <c r="G8" s="102"/>
      <c r="H8" s="102"/>
      <c r="I8" s="43" t="s">
        <v>13</v>
      </c>
      <c r="J8" s="43" t="s">
        <v>14</v>
      </c>
    </row>
    <row r="9" spans="1:18" s="5" customFormat="1" ht="12.6" customHeight="1" x14ac:dyDescent="0.2">
      <c r="A9" s="63">
        <v>1</v>
      </c>
      <c r="B9" s="44">
        <v>2</v>
      </c>
      <c r="C9" s="44">
        <v>3</v>
      </c>
      <c r="D9" s="44">
        <v>4</v>
      </c>
      <c r="E9" s="45">
        <v>5</v>
      </c>
      <c r="F9" s="44">
        <v>6</v>
      </c>
      <c r="G9" s="46">
        <v>7</v>
      </c>
      <c r="H9" s="46">
        <v>8</v>
      </c>
      <c r="I9" s="47">
        <v>9</v>
      </c>
      <c r="J9" s="48">
        <v>10</v>
      </c>
    </row>
    <row r="10" spans="1:18" s="2" customFormat="1" ht="32.65" customHeight="1" x14ac:dyDescent="0.2">
      <c r="A10" s="64" t="s">
        <v>26</v>
      </c>
      <c r="B10" s="49"/>
      <c r="C10" s="7"/>
      <c r="D10" s="50" t="s">
        <v>25</v>
      </c>
      <c r="E10" s="51"/>
      <c r="F10" s="52"/>
      <c r="G10" s="24">
        <f>H10+I10</f>
        <v>83792738</v>
      </c>
      <c r="H10" s="24">
        <f>SUM(H11:H42)</f>
        <v>82927738</v>
      </c>
      <c r="I10" s="24">
        <f>SUM(I11:I42)</f>
        <v>865000</v>
      </c>
      <c r="J10" s="24">
        <f>SUM(J11:J42)</f>
        <v>0</v>
      </c>
    </row>
    <row r="11" spans="1:18" ht="78.75" customHeight="1" x14ac:dyDescent="0.2">
      <c r="A11" s="65" t="s">
        <v>27</v>
      </c>
      <c r="B11" s="8" t="s">
        <v>16</v>
      </c>
      <c r="C11" s="8" t="s">
        <v>4</v>
      </c>
      <c r="D11" s="9" t="s">
        <v>6</v>
      </c>
      <c r="E11" s="59" t="s">
        <v>94</v>
      </c>
      <c r="F11" s="54" t="s">
        <v>120</v>
      </c>
      <c r="G11" s="22">
        <f t="shared" ref="G11:G39" si="0">H11+I11</f>
        <v>975708</v>
      </c>
      <c r="H11" s="22">
        <v>975708</v>
      </c>
      <c r="I11" s="22">
        <v>0</v>
      </c>
      <c r="J11" s="23">
        <v>0</v>
      </c>
      <c r="N11" s="99"/>
      <c r="O11" s="99"/>
      <c r="P11" s="99"/>
      <c r="Q11" s="99"/>
      <c r="R11" s="99"/>
    </row>
    <row r="12" spans="1:18" ht="76.5" customHeight="1" x14ac:dyDescent="0.2">
      <c r="A12" s="65" t="s">
        <v>28</v>
      </c>
      <c r="B12" s="8" t="s">
        <v>21</v>
      </c>
      <c r="C12" s="8" t="s">
        <v>22</v>
      </c>
      <c r="D12" s="9" t="s">
        <v>23</v>
      </c>
      <c r="E12" s="85" t="s">
        <v>152</v>
      </c>
      <c r="F12" s="54" t="s">
        <v>159</v>
      </c>
      <c r="G12" s="22">
        <f>H12+I12</f>
        <v>1900000</v>
      </c>
      <c r="H12" s="22">
        <v>1150000</v>
      </c>
      <c r="I12" s="22">
        <v>750000</v>
      </c>
      <c r="J12" s="23">
        <v>0</v>
      </c>
      <c r="N12" s="99"/>
      <c r="O12" s="99"/>
      <c r="P12" s="99"/>
      <c r="Q12" s="99"/>
      <c r="R12" s="99"/>
    </row>
    <row r="13" spans="1:18" ht="76.5" customHeight="1" x14ac:dyDescent="0.2">
      <c r="A13" s="66" t="s">
        <v>32</v>
      </c>
      <c r="B13" s="8" t="s">
        <v>33</v>
      </c>
      <c r="C13" s="8" t="s">
        <v>34</v>
      </c>
      <c r="D13" s="9" t="s">
        <v>35</v>
      </c>
      <c r="E13" s="83" t="s">
        <v>137</v>
      </c>
      <c r="F13" s="54" t="s">
        <v>163</v>
      </c>
      <c r="G13" s="22">
        <f t="shared" si="0"/>
        <v>450000</v>
      </c>
      <c r="H13" s="22">
        <v>450000</v>
      </c>
      <c r="I13" s="22">
        <v>0</v>
      </c>
      <c r="J13" s="23">
        <v>0</v>
      </c>
    </row>
    <row r="14" spans="1:18" ht="69.75" customHeight="1" x14ac:dyDescent="0.2">
      <c r="A14" s="66" t="s">
        <v>32</v>
      </c>
      <c r="B14" s="8" t="s">
        <v>33</v>
      </c>
      <c r="C14" s="8" t="s">
        <v>34</v>
      </c>
      <c r="D14" s="9" t="s">
        <v>35</v>
      </c>
      <c r="E14" s="83" t="s">
        <v>135</v>
      </c>
      <c r="F14" s="54" t="s">
        <v>162</v>
      </c>
      <c r="G14" s="22">
        <f t="shared" si="0"/>
        <v>8833670</v>
      </c>
      <c r="H14" s="22">
        <v>8833670</v>
      </c>
      <c r="I14" s="22">
        <v>0</v>
      </c>
      <c r="J14" s="23">
        <v>0</v>
      </c>
    </row>
    <row r="15" spans="1:18" ht="115.5" customHeight="1" x14ac:dyDescent="0.2">
      <c r="A15" s="66" t="s">
        <v>36</v>
      </c>
      <c r="B15" s="8" t="s">
        <v>37</v>
      </c>
      <c r="C15" s="8" t="s">
        <v>38</v>
      </c>
      <c r="D15" s="9" t="s">
        <v>39</v>
      </c>
      <c r="E15" s="85" t="s">
        <v>139</v>
      </c>
      <c r="F15" s="54" t="s">
        <v>168</v>
      </c>
      <c r="G15" s="22">
        <f t="shared" si="0"/>
        <v>100000</v>
      </c>
      <c r="H15" s="22">
        <v>100000</v>
      </c>
      <c r="I15" s="22">
        <v>0</v>
      </c>
      <c r="J15" s="23">
        <v>0</v>
      </c>
    </row>
    <row r="16" spans="1:18" ht="84.75" customHeight="1" x14ac:dyDescent="0.2">
      <c r="A16" s="66" t="s">
        <v>36</v>
      </c>
      <c r="B16" s="8" t="s">
        <v>37</v>
      </c>
      <c r="C16" s="8" t="s">
        <v>38</v>
      </c>
      <c r="D16" s="9" t="s">
        <v>39</v>
      </c>
      <c r="E16" s="83" t="s">
        <v>140</v>
      </c>
      <c r="F16" s="54" t="s">
        <v>169</v>
      </c>
      <c r="G16" s="22">
        <f t="shared" si="0"/>
        <v>7414000</v>
      </c>
      <c r="H16" s="22">
        <v>7414000</v>
      </c>
      <c r="I16" s="22">
        <v>0</v>
      </c>
      <c r="J16" s="23">
        <v>0</v>
      </c>
    </row>
    <row r="17" spans="1:32" ht="93" customHeight="1" x14ac:dyDescent="0.2">
      <c r="A17" s="66" t="s">
        <v>36</v>
      </c>
      <c r="B17" s="8" t="s">
        <v>37</v>
      </c>
      <c r="C17" s="8" t="s">
        <v>38</v>
      </c>
      <c r="D17" s="9" t="s">
        <v>39</v>
      </c>
      <c r="E17" s="83" t="s">
        <v>138</v>
      </c>
      <c r="F17" s="54" t="s">
        <v>164</v>
      </c>
      <c r="G17" s="22">
        <f t="shared" si="0"/>
        <v>180000</v>
      </c>
      <c r="H17" s="22">
        <v>180000</v>
      </c>
      <c r="I17" s="22">
        <v>0</v>
      </c>
      <c r="J17" s="23">
        <v>0</v>
      </c>
    </row>
    <row r="18" spans="1:32" ht="93" customHeight="1" x14ac:dyDescent="0.2">
      <c r="A18" s="66" t="s">
        <v>36</v>
      </c>
      <c r="B18" s="8" t="s">
        <v>37</v>
      </c>
      <c r="C18" s="8" t="s">
        <v>38</v>
      </c>
      <c r="D18" s="9" t="s">
        <v>39</v>
      </c>
      <c r="E18" s="59" t="s">
        <v>125</v>
      </c>
      <c r="F18" s="54" t="s">
        <v>166</v>
      </c>
      <c r="G18" s="22">
        <f t="shared" si="0"/>
        <v>275000</v>
      </c>
      <c r="H18" s="22">
        <v>275000</v>
      </c>
      <c r="I18" s="22">
        <v>0</v>
      </c>
      <c r="J18" s="23">
        <v>0</v>
      </c>
    </row>
    <row r="19" spans="1:32" ht="93" customHeight="1" x14ac:dyDescent="0.2">
      <c r="A19" s="66" t="s">
        <v>36</v>
      </c>
      <c r="B19" s="8" t="s">
        <v>37</v>
      </c>
      <c r="C19" s="8" t="s">
        <v>38</v>
      </c>
      <c r="D19" s="9" t="s">
        <v>39</v>
      </c>
      <c r="E19" s="59" t="s">
        <v>126</v>
      </c>
      <c r="F19" s="54" t="s">
        <v>165</v>
      </c>
      <c r="G19" s="22">
        <f t="shared" si="0"/>
        <v>120000</v>
      </c>
      <c r="H19" s="22">
        <v>120000</v>
      </c>
      <c r="I19" s="22">
        <v>0</v>
      </c>
      <c r="J19" s="23">
        <v>0</v>
      </c>
    </row>
    <row r="20" spans="1:32" ht="59.25" customHeight="1" x14ac:dyDescent="0.2">
      <c r="A20" s="66" t="s">
        <v>40</v>
      </c>
      <c r="B20" s="8" t="s">
        <v>41</v>
      </c>
      <c r="C20" s="8" t="s">
        <v>42</v>
      </c>
      <c r="D20" s="9" t="s">
        <v>43</v>
      </c>
      <c r="E20" s="85" t="s">
        <v>145</v>
      </c>
      <c r="F20" s="54" t="s">
        <v>174</v>
      </c>
      <c r="G20" s="22">
        <f t="shared" si="0"/>
        <v>20000</v>
      </c>
      <c r="H20" s="22">
        <v>20000</v>
      </c>
      <c r="I20" s="22">
        <v>0</v>
      </c>
      <c r="J20" s="23">
        <v>0</v>
      </c>
    </row>
    <row r="21" spans="1:32" ht="73.5" customHeight="1" x14ac:dyDescent="0.2">
      <c r="A21" s="66" t="s">
        <v>100</v>
      </c>
      <c r="B21" s="8" t="s">
        <v>101</v>
      </c>
      <c r="C21" s="8" t="s">
        <v>42</v>
      </c>
      <c r="D21" s="9" t="s">
        <v>102</v>
      </c>
      <c r="E21" s="85" t="s">
        <v>149</v>
      </c>
      <c r="F21" s="54" t="s">
        <v>178</v>
      </c>
      <c r="G21" s="22">
        <f t="shared" si="0"/>
        <v>300000</v>
      </c>
      <c r="H21" s="22">
        <v>300000</v>
      </c>
      <c r="I21" s="22">
        <v>0</v>
      </c>
      <c r="J21" s="23">
        <v>0</v>
      </c>
    </row>
    <row r="22" spans="1:32" ht="187.5" customHeight="1" x14ac:dyDescent="0.2">
      <c r="A22" s="65" t="s">
        <v>29</v>
      </c>
      <c r="B22" s="8" t="s">
        <v>30</v>
      </c>
      <c r="C22" s="8" t="s">
        <v>3</v>
      </c>
      <c r="D22" s="58" t="s">
        <v>96</v>
      </c>
      <c r="E22" s="11" t="s">
        <v>95</v>
      </c>
      <c r="F22" s="53" t="s">
        <v>97</v>
      </c>
      <c r="G22" s="22">
        <f t="shared" si="0"/>
        <v>15054000</v>
      </c>
      <c r="H22" s="22">
        <v>15054000</v>
      </c>
      <c r="I22" s="22">
        <v>0</v>
      </c>
      <c r="J22" s="23">
        <v>0</v>
      </c>
      <c r="L22" s="79"/>
    </row>
    <row r="23" spans="1:32" ht="192.75" customHeight="1" x14ac:dyDescent="0.2">
      <c r="A23" s="65" t="s">
        <v>65</v>
      </c>
      <c r="B23" s="8" t="s">
        <v>66</v>
      </c>
      <c r="C23" s="8" t="s">
        <v>21</v>
      </c>
      <c r="D23" s="9" t="s">
        <v>67</v>
      </c>
      <c r="E23" s="85" t="s">
        <v>150</v>
      </c>
      <c r="F23" s="54" t="s">
        <v>179</v>
      </c>
      <c r="G23" s="22">
        <f>H23+I23</f>
        <v>1200000</v>
      </c>
      <c r="H23" s="22">
        <v>1200000</v>
      </c>
      <c r="I23" s="22">
        <v>0</v>
      </c>
      <c r="J23" s="23">
        <v>0</v>
      </c>
    </row>
    <row r="24" spans="1:32" ht="109.5" customHeight="1" x14ac:dyDescent="0.2">
      <c r="A24" s="65" t="s">
        <v>31</v>
      </c>
      <c r="B24" s="8" t="s">
        <v>17</v>
      </c>
      <c r="C24" s="8" t="s">
        <v>2</v>
      </c>
      <c r="D24" s="9" t="s">
        <v>5</v>
      </c>
      <c r="E24" s="85" t="s">
        <v>160</v>
      </c>
      <c r="F24" s="54" t="s">
        <v>187</v>
      </c>
      <c r="G24" s="22">
        <f>H24+I24</f>
        <v>500000</v>
      </c>
      <c r="H24" s="22">
        <v>500000</v>
      </c>
      <c r="I24" s="22">
        <v>0</v>
      </c>
      <c r="J24" s="23">
        <v>0</v>
      </c>
    </row>
    <row r="25" spans="1:32" ht="114" customHeight="1" x14ac:dyDescent="0.2">
      <c r="A25" s="65" t="s">
        <v>31</v>
      </c>
      <c r="B25" s="8" t="s">
        <v>17</v>
      </c>
      <c r="C25" s="8" t="s">
        <v>2</v>
      </c>
      <c r="D25" s="9" t="s">
        <v>5</v>
      </c>
      <c r="E25" s="84" t="s">
        <v>136</v>
      </c>
      <c r="F25" s="54" t="s">
        <v>161</v>
      </c>
      <c r="G25" s="22">
        <f>H25+I25</f>
        <v>4400000</v>
      </c>
      <c r="H25" s="22">
        <v>4400000</v>
      </c>
      <c r="I25" s="22">
        <v>0</v>
      </c>
      <c r="J25" s="23">
        <v>0</v>
      </c>
      <c r="K25" s="80"/>
      <c r="L25" s="79"/>
    </row>
    <row r="26" spans="1:32" ht="76.5" customHeight="1" x14ac:dyDescent="0.2">
      <c r="A26" s="65" t="s">
        <v>31</v>
      </c>
      <c r="B26" s="8" t="s">
        <v>17</v>
      </c>
      <c r="C26" s="8" t="s">
        <v>2</v>
      </c>
      <c r="D26" s="9" t="s">
        <v>5</v>
      </c>
      <c r="E26" s="84" t="s">
        <v>146</v>
      </c>
      <c r="F26" s="54" t="s">
        <v>175</v>
      </c>
      <c r="G26" s="22">
        <f t="shared" si="0"/>
        <v>60000</v>
      </c>
      <c r="H26" s="22">
        <v>60000</v>
      </c>
      <c r="I26" s="22">
        <v>0</v>
      </c>
      <c r="J26" s="22">
        <v>0</v>
      </c>
    </row>
    <row r="27" spans="1:32" ht="68.25" customHeight="1" x14ac:dyDescent="0.2">
      <c r="A27" s="65" t="s">
        <v>31</v>
      </c>
      <c r="B27" s="8" t="s">
        <v>17</v>
      </c>
      <c r="C27" s="8" t="s">
        <v>2</v>
      </c>
      <c r="D27" s="9" t="s">
        <v>5</v>
      </c>
      <c r="E27" s="84" t="s">
        <v>151</v>
      </c>
      <c r="F27" s="54" t="s">
        <v>180</v>
      </c>
      <c r="G27" s="22">
        <f t="shared" si="0"/>
        <v>60000</v>
      </c>
      <c r="H27" s="22">
        <v>60000</v>
      </c>
      <c r="I27" s="22">
        <v>0</v>
      </c>
      <c r="J27" s="22">
        <v>0</v>
      </c>
    </row>
    <row r="28" spans="1:32" s="30" customFormat="1" ht="66.75" customHeight="1" x14ac:dyDescent="0.2">
      <c r="A28" s="65" t="s">
        <v>31</v>
      </c>
      <c r="B28" s="8" t="s">
        <v>17</v>
      </c>
      <c r="C28" s="8" t="s">
        <v>2</v>
      </c>
      <c r="D28" s="9" t="s">
        <v>5</v>
      </c>
      <c r="E28" s="84" t="s">
        <v>147</v>
      </c>
      <c r="F28" s="54" t="s">
        <v>176</v>
      </c>
      <c r="G28" s="22">
        <f t="shared" si="0"/>
        <v>2000</v>
      </c>
      <c r="H28" s="22">
        <v>2000</v>
      </c>
      <c r="I28" s="22">
        <v>0</v>
      </c>
      <c r="J28" s="22">
        <v>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51.75" customHeight="1" x14ac:dyDescent="0.2">
      <c r="A29" s="65" t="s">
        <v>31</v>
      </c>
      <c r="B29" s="8" t="s">
        <v>17</v>
      </c>
      <c r="C29" s="8" t="s">
        <v>2</v>
      </c>
      <c r="D29" s="9" t="s">
        <v>5</v>
      </c>
      <c r="E29" s="84" t="s">
        <v>148</v>
      </c>
      <c r="F29" s="54" t="s">
        <v>177</v>
      </c>
      <c r="G29" s="22">
        <f t="shared" si="0"/>
        <v>120000</v>
      </c>
      <c r="H29" s="22">
        <v>120000</v>
      </c>
      <c r="I29" s="22">
        <v>0</v>
      </c>
      <c r="J29" s="22">
        <v>0</v>
      </c>
    </row>
    <row r="30" spans="1:32" ht="73.5" customHeight="1" x14ac:dyDescent="0.2">
      <c r="A30" s="65" t="s">
        <v>31</v>
      </c>
      <c r="B30" s="8" t="s">
        <v>17</v>
      </c>
      <c r="C30" s="8" t="s">
        <v>2</v>
      </c>
      <c r="D30" s="9" t="s">
        <v>5</v>
      </c>
      <c r="E30" s="84" t="s">
        <v>144</v>
      </c>
      <c r="F30" s="54" t="s">
        <v>173</v>
      </c>
      <c r="G30" s="22">
        <f t="shared" si="0"/>
        <v>700000</v>
      </c>
      <c r="H30" s="22">
        <v>700000</v>
      </c>
      <c r="I30" s="22">
        <v>0</v>
      </c>
      <c r="J30" s="22">
        <v>0</v>
      </c>
    </row>
    <row r="31" spans="1:32" s="26" customFormat="1" ht="82.5" customHeight="1" x14ac:dyDescent="0.2">
      <c r="A31" s="65" t="s">
        <v>88</v>
      </c>
      <c r="B31" s="7" t="s">
        <v>85</v>
      </c>
      <c r="C31" s="7" t="s">
        <v>86</v>
      </c>
      <c r="D31" s="55" t="s">
        <v>87</v>
      </c>
      <c r="E31" s="85" t="s">
        <v>154</v>
      </c>
      <c r="F31" s="54" t="s">
        <v>182</v>
      </c>
      <c r="G31" s="22">
        <f>H31+I31</f>
        <v>50000</v>
      </c>
      <c r="H31" s="22">
        <v>50000</v>
      </c>
      <c r="I31" s="22">
        <v>0</v>
      </c>
      <c r="J31" s="23">
        <v>0</v>
      </c>
      <c r="N31" s="31"/>
    </row>
    <row r="32" spans="1:32" ht="116.25" customHeight="1" x14ac:dyDescent="0.2">
      <c r="A32" s="65" t="s">
        <v>92</v>
      </c>
      <c r="B32" s="8" t="s">
        <v>93</v>
      </c>
      <c r="C32" s="8" t="s">
        <v>89</v>
      </c>
      <c r="D32" s="56" t="s">
        <v>91</v>
      </c>
      <c r="E32" s="86" t="s">
        <v>143</v>
      </c>
      <c r="F32" s="54" t="s">
        <v>172</v>
      </c>
      <c r="G32" s="22">
        <f>H32+I32</f>
        <v>126660</v>
      </c>
      <c r="H32" s="22">
        <v>126660</v>
      </c>
      <c r="I32" s="22">
        <v>0</v>
      </c>
      <c r="J32" s="23">
        <v>0</v>
      </c>
      <c r="K32" s="28"/>
      <c r="M32" s="28"/>
    </row>
    <row r="33" spans="1:30" ht="117" customHeight="1" x14ac:dyDescent="0.2">
      <c r="A33" s="65" t="s">
        <v>74</v>
      </c>
      <c r="B33" s="8" t="s">
        <v>75</v>
      </c>
      <c r="C33" s="8" t="s">
        <v>44</v>
      </c>
      <c r="D33" s="12" t="s">
        <v>76</v>
      </c>
      <c r="E33" s="83" t="s">
        <v>155</v>
      </c>
      <c r="F33" s="54" t="s">
        <v>183</v>
      </c>
      <c r="G33" s="22">
        <f t="shared" si="0"/>
        <v>10060000</v>
      </c>
      <c r="H33" s="22">
        <v>10060000</v>
      </c>
      <c r="I33" s="22">
        <v>0</v>
      </c>
      <c r="J33" s="22">
        <v>0</v>
      </c>
      <c r="K33" s="28"/>
      <c r="L33" s="28"/>
      <c r="M33" s="28"/>
      <c r="N33" s="82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</row>
    <row r="34" spans="1:30" ht="102.75" customHeight="1" x14ac:dyDescent="0.2">
      <c r="A34" s="65" t="s">
        <v>45</v>
      </c>
      <c r="B34" s="8" t="s">
        <v>46</v>
      </c>
      <c r="C34" s="8" t="s">
        <v>44</v>
      </c>
      <c r="D34" s="12" t="s">
        <v>47</v>
      </c>
      <c r="E34" s="83" t="s">
        <v>155</v>
      </c>
      <c r="F34" s="54" t="s">
        <v>183</v>
      </c>
      <c r="G34" s="22">
        <f t="shared" si="0"/>
        <v>17600000</v>
      </c>
      <c r="H34" s="22">
        <v>17600000</v>
      </c>
      <c r="I34" s="22">
        <v>0</v>
      </c>
      <c r="J34" s="23">
        <v>0</v>
      </c>
      <c r="K34" s="81"/>
      <c r="L34" s="79"/>
    </row>
    <row r="35" spans="1:30" ht="102.75" customHeight="1" x14ac:dyDescent="0.2">
      <c r="A35" s="65" t="s">
        <v>131</v>
      </c>
      <c r="B35" s="8" t="s">
        <v>130</v>
      </c>
      <c r="C35" s="8" t="s">
        <v>158</v>
      </c>
      <c r="D35" s="12" t="s">
        <v>132</v>
      </c>
      <c r="E35" s="83" t="s">
        <v>133</v>
      </c>
      <c r="F35" s="54" t="s">
        <v>167</v>
      </c>
      <c r="G35" s="22">
        <f t="shared" si="0"/>
        <v>0</v>
      </c>
      <c r="H35" s="22">
        <v>0</v>
      </c>
      <c r="I35" s="22">
        <v>0</v>
      </c>
      <c r="J35" s="23">
        <v>0</v>
      </c>
      <c r="K35" s="81"/>
      <c r="L35" s="79"/>
    </row>
    <row r="36" spans="1:30" ht="97.5" customHeight="1" x14ac:dyDescent="0.2">
      <c r="A36" s="65" t="s">
        <v>49</v>
      </c>
      <c r="B36" s="8" t="s">
        <v>50</v>
      </c>
      <c r="C36" s="8" t="s">
        <v>48</v>
      </c>
      <c r="D36" s="12" t="s">
        <v>51</v>
      </c>
      <c r="E36" s="83" t="s">
        <v>155</v>
      </c>
      <c r="F36" s="54" t="s">
        <v>183</v>
      </c>
      <c r="G36" s="22">
        <f t="shared" si="0"/>
        <v>976700</v>
      </c>
      <c r="H36" s="22">
        <v>976700</v>
      </c>
      <c r="I36" s="22">
        <v>0</v>
      </c>
      <c r="J36" s="23">
        <v>0</v>
      </c>
      <c r="K36" s="81"/>
      <c r="L36" s="79"/>
    </row>
    <row r="37" spans="1:30" ht="84" customHeight="1" x14ac:dyDescent="0.2">
      <c r="A37" s="67" t="s">
        <v>78</v>
      </c>
      <c r="B37" s="7" t="s">
        <v>79</v>
      </c>
      <c r="C37" s="7" t="s">
        <v>80</v>
      </c>
      <c r="D37" s="55" t="s">
        <v>81</v>
      </c>
      <c r="E37" s="85" t="s">
        <v>157</v>
      </c>
      <c r="F37" s="54" t="s">
        <v>185</v>
      </c>
      <c r="G37" s="22">
        <f t="shared" si="0"/>
        <v>300000</v>
      </c>
      <c r="H37" s="22">
        <v>300000</v>
      </c>
      <c r="I37" s="22">
        <v>0</v>
      </c>
      <c r="J37" s="22">
        <v>0</v>
      </c>
      <c r="K37" s="28"/>
    </row>
    <row r="38" spans="1:30" ht="84" customHeight="1" x14ac:dyDescent="0.2">
      <c r="A38" s="67" t="s">
        <v>111</v>
      </c>
      <c r="B38" s="7" t="s">
        <v>110</v>
      </c>
      <c r="C38" s="78" t="s">
        <v>90</v>
      </c>
      <c r="D38" s="77" t="s">
        <v>112</v>
      </c>
      <c r="E38" s="83" t="s">
        <v>156</v>
      </c>
      <c r="F38" s="54" t="s">
        <v>184</v>
      </c>
      <c r="G38" s="87">
        <f t="shared" si="0"/>
        <v>1800000</v>
      </c>
      <c r="H38" s="87">
        <v>1800000</v>
      </c>
      <c r="I38" s="87"/>
      <c r="J38" s="87"/>
      <c r="K38" s="28"/>
    </row>
    <row r="39" spans="1:30" s="26" customFormat="1" ht="104.25" customHeight="1" x14ac:dyDescent="0.2">
      <c r="A39" s="68" t="s">
        <v>52</v>
      </c>
      <c r="B39" s="8" t="s">
        <v>53</v>
      </c>
      <c r="C39" s="8" t="s">
        <v>54</v>
      </c>
      <c r="D39" s="55" t="s">
        <v>55</v>
      </c>
      <c r="E39" s="83" t="s">
        <v>155</v>
      </c>
      <c r="F39" s="54" t="s">
        <v>183</v>
      </c>
      <c r="G39" s="22">
        <f t="shared" si="0"/>
        <v>6000000</v>
      </c>
      <c r="H39" s="22">
        <v>6000000</v>
      </c>
      <c r="I39" s="22">
        <v>0</v>
      </c>
      <c r="J39" s="23">
        <v>0</v>
      </c>
      <c r="K39" s="29"/>
    </row>
    <row r="40" spans="1:30" s="60" customFormat="1" ht="90" customHeight="1" x14ac:dyDescent="0.2">
      <c r="A40" s="68" t="s">
        <v>68</v>
      </c>
      <c r="B40" s="8" t="s">
        <v>69</v>
      </c>
      <c r="C40" s="8" t="s">
        <v>73</v>
      </c>
      <c r="D40" s="55" t="s">
        <v>72</v>
      </c>
      <c r="E40" s="10" t="s">
        <v>70</v>
      </c>
      <c r="F40" s="54" t="s">
        <v>71</v>
      </c>
      <c r="G40" s="22">
        <f>H40+I40</f>
        <v>115000</v>
      </c>
      <c r="H40" s="22">
        <v>0</v>
      </c>
      <c r="I40" s="22">
        <v>115000</v>
      </c>
      <c r="J40" s="23">
        <v>0</v>
      </c>
      <c r="K40" s="29"/>
    </row>
    <row r="41" spans="1:30" s="60" customFormat="1" ht="90" customHeight="1" x14ac:dyDescent="0.2">
      <c r="A41" s="68" t="s">
        <v>116</v>
      </c>
      <c r="B41" s="8" t="s">
        <v>117</v>
      </c>
      <c r="C41" s="8" t="s">
        <v>118</v>
      </c>
      <c r="D41" s="55" t="s">
        <v>115</v>
      </c>
      <c r="E41" s="85" t="s">
        <v>142</v>
      </c>
      <c r="F41" s="54" t="s">
        <v>171</v>
      </c>
      <c r="G41" s="22">
        <f>H41+I41</f>
        <v>100000</v>
      </c>
      <c r="H41" s="22">
        <v>100000</v>
      </c>
      <c r="I41" s="22">
        <v>0</v>
      </c>
      <c r="J41" s="23">
        <v>0</v>
      </c>
      <c r="K41" s="29"/>
    </row>
    <row r="42" spans="1:30" s="60" customFormat="1" ht="90" customHeight="1" x14ac:dyDescent="0.2">
      <c r="A42" s="68" t="s">
        <v>121</v>
      </c>
      <c r="B42" s="8" t="s">
        <v>123</v>
      </c>
      <c r="C42" s="65" t="s">
        <v>118</v>
      </c>
      <c r="D42" s="55" t="s">
        <v>122</v>
      </c>
      <c r="E42" s="85" t="s">
        <v>141</v>
      </c>
      <c r="F42" s="54" t="s">
        <v>170</v>
      </c>
      <c r="G42" s="22">
        <f>H42+I42</f>
        <v>4000000</v>
      </c>
      <c r="H42" s="22">
        <v>4000000</v>
      </c>
      <c r="I42" s="22">
        <v>0</v>
      </c>
      <c r="J42" s="23">
        <v>0</v>
      </c>
      <c r="K42" s="29"/>
    </row>
    <row r="43" spans="1:30" ht="64.5" customHeight="1" x14ac:dyDescent="0.2">
      <c r="A43" s="69" t="s">
        <v>56</v>
      </c>
      <c r="B43" s="18"/>
      <c r="C43" s="18"/>
      <c r="D43" s="17" t="s">
        <v>57</v>
      </c>
      <c r="E43" s="13"/>
      <c r="F43" s="54"/>
      <c r="G43" s="24">
        <f>H43+I43</f>
        <v>1339910</v>
      </c>
      <c r="H43" s="24">
        <f>SUM(H44:H46)</f>
        <v>939910</v>
      </c>
      <c r="I43" s="24">
        <f>SUM(I44:I46)</f>
        <v>400000</v>
      </c>
      <c r="J43" s="24">
        <f>SUM(J44:J46)</f>
        <v>0</v>
      </c>
    </row>
    <row r="44" spans="1:30" ht="80.25" customHeight="1" x14ac:dyDescent="0.2">
      <c r="A44" s="66" t="s">
        <v>77</v>
      </c>
      <c r="B44" s="7" t="s">
        <v>21</v>
      </c>
      <c r="C44" s="7" t="s">
        <v>22</v>
      </c>
      <c r="D44" s="13" t="s">
        <v>23</v>
      </c>
      <c r="E44" s="85" t="s">
        <v>152</v>
      </c>
      <c r="F44" s="54" t="s">
        <v>159</v>
      </c>
      <c r="G44" s="22">
        <f t="shared" ref="G44:G52" si="1">H44+I44</f>
        <v>720000</v>
      </c>
      <c r="H44" s="22">
        <v>570000</v>
      </c>
      <c r="I44" s="22">
        <v>150000</v>
      </c>
      <c r="J44" s="22">
        <v>0</v>
      </c>
    </row>
    <row r="45" spans="1:30" ht="88.5" customHeight="1" x14ac:dyDescent="0.2">
      <c r="A45" s="65" t="s">
        <v>58</v>
      </c>
      <c r="B45" s="7" t="s">
        <v>59</v>
      </c>
      <c r="C45" s="7" t="s">
        <v>60</v>
      </c>
      <c r="D45" s="13" t="s">
        <v>61</v>
      </c>
      <c r="E45" s="85" t="s">
        <v>152</v>
      </c>
      <c r="F45" s="54" t="s">
        <v>159</v>
      </c>
      <c r="G45" s="22">
        <f t="shared" si="1"/>
        <v>600000</v>
      </c>
      <c r="H45" s="22">
        <v>350000</v>
      </c>
      <c r="I45" s="22">
        <v>250000</v>
      </c>
      <c r="J45" s="23">
        <v>0</v>
      </c>
    </row>
    <row r="46" spans="1:30" ht="77.25" customHeight="1" x14ac:dyDescent="0.2">
      <c r="A46" s="65" t="s">
        <v>62</v>
      </c>
      <c r="B46" s="7" t="s">
        <v>63</v>
      </c>
      <c r="C46" s="7" t="s">
        <v>24</v>
      </c>
      <c r="D46" s="13" t="s">
        <v>64</v>
      </c>
      <c r="E46" s="83" t="s">
        <v>153</v>
      </c>
      <c r="F46" s="54" t="s">
        <v>181</v>
      </c>
      <c r="G46" s="22">
        <f t="shared" si="1"/>
        <v>19910</v>
      </c>
      <c r="H46" s="22">
        <v>19910</v>
      </c>
      <c r="I46" s="22">
        <v>0</v>
      </c>
      <c r="J46" s="23">
        <v>0</v>
      </c>
    </row>
    <row r="47" spans="1:30" ht="56.25" customHeight="1" x14ac:dyDescent="0.2">
      <c r="A47" s="64" t="s">
        <v>82</v>
      </c>
      <c r="B47" s="18"/>
      <c r="C47" s="18"/>
      <c r="D47" s="17" t="s">
        <v>83</v>
      </c>
      <c r="E47" s="13"/>
      <c r="F47" s="54"/>
      <c r="G47" s="24">
        <f>H47+I47</f>
        <v>112000</v>
      </c>
      <c r="H47" s="24">
        <f>SUM(H48:H48)</f>
        <v>112000</v>
      </c>
      <c r="I47" s="24">
        <f>SUM(I48:I48)</f>
        <v>0</v>
      </c>
      <c r="J47" s="24">
        <f>SUM(J48:J48)</f>
        <v>0</v>
      </c>
      <c r="N47" s="31"/>
    </row>
    <row r="48" spans="1:30" s="26" customFormat="1" ht="82.5" customHeight="1" x14ac:dyDescent="0.2">
      <c r="A48" s="65" t="s">
        <v>84</v>
      </c>
      <c r="B48" s="7" t="s">
        <v>85</v>
      </c>
      <c r="C48" s="7" t="s">
        <v>86</v>
      </c>
      <c r="D48" s="55" t="s">
        <v>87</v>
      </c>
      <c r="E48" s="85" t="s">
        <v>154</v>
      </c>
      <c r="F48" s="54" t="s">
        <v>182</v>
      </c>
      <c r="G48" s="22">
        <f t="shared" si="1"/>
        <v>112000</v>
      </c>
      <c r="H48" s="22">
        <v>112000</v>
      </c>
      <c r="I48" s="22">
        <v>0</v>
      </c>
      <c r="J48" s="23">
        <v>0</v>
      </c>
      <c r="N48" s="31"/>
    </row>
    <row r="49" spans="1:10" ht="77.25" customHeight="1" x14ac:dyDescent="0.2">
      <c r="A49" s="64" t="s">
        <v>98</v>
      </c>
      <c r="B49" s="18"/>
      <c r="C49" s="18"/>
      <c r="D49" s="17" t="s">
        <v>99</v>
      </c>
      <c r="E49" s="10"/>
      <c r="F49" s="54"/>
      <c r="G49" s="24">
        <f>H49+I49</f>
        <v>7220000</v>
      </c>
      <c r="H49" s="24">
        <f>SUM(H50:H52)</f>
        <v>6220000</v>
      </c>
      <c r="I49" s="24">
        <f>SUM(I50:I52)</f>
        <v>1000000</v>
      </c>
      <c r="J49" s="24">
        <f>SUM(J50:J52)</f>
        <v>1000000</v>
      </c>
    </row>
    <row r="50" spans="1:10" ht="69.75" customHeight="1" x14ac:dyDescent="0.2">
      <c r="A50" s="65" t="s">
        <v>128</v>
      </c>
      <c r="B50" s="7" t="s">
        <v>127</v>
      </c>
      <c r="C50" s="78" t="s">
        <v>16</v>
      </c>
      <c r="D50" s="13" t="s">
        <v>129</v>
      </c>
      <c r="E50" s="10" t="s">
        <v>134</v>
      </c>
      <c r="F50" s="54" t="s">
        <v>186</v>
      </c>
      <c r="G50" s="22">
        <f t="shared" si="1"/>
        <v>1000000</v>
      </c>
      <c r="H50" s="22">
        <v>0</v>
      </c>
      <c r="I50" s="22">
        <v>1000000</v>
      </c>
      <c r="J50" s="22">
        <v>1000000</v>
      </c>
    </row>
    <row r="51" spans="1:10" ht="94.5" x14ac:dyDescent="0.2">
      <c r="A51" s="89" t="s">
        <v>189</v>
      </c>
      <c r="B51" s="88" t="s">
        <v>188</v>
      </c>
      <c r="C51" s="78" t="s">
        <v>16</v>
      </c>
      <c r="D51" s="90" t="s">
        <v>190</v>
      </c>
      <c r="E51" s="10" t="s">
        <v>191</v>
      </c>
      <c r="F51" s="54" t="s">
        <v>192</v>
      </c>
      <c r="G51" s="22">
        <f t="shared" si="1"/>
        <v>220000</v>
      </c>
      <c r="H51" s="22">
        <v>220000</v>
      </c>
      <c r="I51" s="22">
        <v>0</v>
      </c>
      <c r="J51" s="22">
        <v>0</v>
      </c>
    </row>
    <row r="52" spans="1:10" ht="94.5" x14ac:dyDescent="0.2">
      <c r="A52" s="89" t="s">
        <v>189</v>
      </c>
      <c r="B52" s="88" t="s">
        <v>188</v>
      </c>
      <c r="C52" s="88" t="s">
        <v>16</v>
      </c>
      <c r="D52" s="90" t="s">
        <v>190</v>
      </c>
      <c r="E52" s="85" t="s">
        <v>141</v>
      </c>
      <c r="F52" s="54" t="s">
        <v>170</v>
      </c>
      <c r="G52" s="22">
        <f t="shared" si="1"/>
        <v>6000000</v>
      </c>
      <c r="H52" s="22">
        <v>6000000</v>
      </c>
      <c r="I52" s="22">
        <v>0</v>
      </c>
      <c r="J52" s="22">
        <v>0</v>
      </c>
    </row>
    <row r="53" spans="1:10" ht="25.15" customHeight="1" x14ac:dyDescent="0.2">
      <c r="A53" s="70" t="s">
        <v>19</v>
      </c>
      <c r="B53" s="14" t="s">
        <v>19</v>
      </c>
      <c r="C53" s="7" t="s">
        <v>19</v>
      </c>
      <c r="D53" s="15" t="s">
        <v>18</v>
      </c>
      <c r="E53" s="16" t="s">
        <v>19</v>
      </c>
      <c r="F53" s="57" t="s">
        <v>19</v>
      </c>
      <c r="G53" s="24">
        <f>H53+I53</f>
        <v>92464648</v>
      </c>
      <c r="H53" s="25">
        <f>H10+H43+H47+H49</f>
        <v>90199648</v>
      </c>
      <c r="I53" s="25">
        <f>I10+I43+I47+I49</f>
        <v>2265000</v>
      </c>
      <c r="J53" s="25">
        <f>J10+J43+J47+J49</f>
        <v>1000000</v>
      </c>
    </row>
    <row r="54" spans="1:10" ht="26.25" customHeight="1" x14ac:dyDescent="0.25">
      <c r="A54" s="71"/>
      <c r="B54" s="72"/>
      <c r="C54" s="72"/>
      <c r="D54" s="71"/>
      <c r="E54" s="72"/>
      <c r="F54" s="71"/>
      <c r="G54" s="72"/>
      <c r="H54" s="72"/>
      <c r="I54" s="71"/>
      <c r="J54" s="72"/>
    </row>
    <row r="55" spans="1:10" ht="33.75" customHeight="1" x14ac:dyDescent="0.3">
      <c r="D55" s="73" t="s">
        <v>113</v>
      </c>
      <c r="E55" s="74"/>
      <c r="F55" s="75"/>
      <c r="G55" s="76"/>
      <c r="H55" s="76"/>
      <c r="I55" s="93" t="s">
        <v>114</v>
      </c>
      <c r="J55" s="94"/>
    </row>
    <row r="56" spans="1:10" x14ac:dyDescent="0.2">
      <c r="G56" s="21"/>
    </row>
    <row r="58" spans="1:10" s="6" customFormat="1" x14ac:dyDescent="0.2">
      <c r="A58" s="62"/>
      <c r="B58" s="1"/>
      <c r="C58" s="1"/>
      <c r="D58" s="3"/>
      <c r="E58" s="27"/>
      <c r="F58" s="32"/>
      <c r="G58" s="19"/>
      <c r="H58" s="19"/>
      <c r="I58" s="19"/>
      <c r="J58" s="20"/>
    </row>
    <row r="59" spans="1:10" x14ac:dyDescent="0.2">
      <c r="J59" s="19"/>
    </row>
  </sheetData>
  <mergeCells count="15">
    <mergeCell ref="N11:R12"/>
    <mergeCell ref="C7:C8"/>
    <mergeCell ref="D7:D8"/>
    <mergeCell ref="E7:E8"/>
    <mergeCell ref="B4:H4"/>
    <mergeCell ref="F7:F8"/>
    <mergeCell ref="G7:G8"/>
    <mergeCell ref="H7:H8"/>
    <mergeCell ref="I7:J7"/>
    <mergeCell ref="H3:J3"/>
    <mergeCell ref="I55:J55"/>
    <mergeCell ref="A5:C5"/>
    <mergeCell ref="A6:C6"/>
    <mergeCell ref="A7:A8"/>
    <mergeCell ref="B7:B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5" max="9" man="1"/>
    <brk id="22" max="9" man="1"/>
    <brk id="30" max="9" man="1"/>
    <brk id="36" max="9" man="1"/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1" t="s">
        <v>103</v>
      </c>
    </row>
    <row r="14" spans="4:4" ht="15.75" x14ac:dyDescent="0.2">
      <c r="D14" s="61" t="s">
        <v>104</v>
      </c>
    </row>
    <row r="15" spans="4:4" ht="15.75" x14ac:dyDescent="0.2">
      <c r="D15" s="61" t="s">
        <v>105</v>
      </c>
    </row>
    <row r="16" spans="4:4" ht="15.75" x14ac:dyDescent="0.2">
      <c r="D16" s="61" t="s">
        <v>106</v>
      </c>
    </row>
    <row r="17" spans="4:4" ht="15.75" x14ac:dyDescent="0.2">
      <c r="D17" s="61" t="s">
        <v>107</v>
      </c>
    </row>
    <row r="18" spans="4:4" ht="15.75" x14ac:dyDescent="0.2">
      <c r="D18" s="61" t="s">
        <v>108</v>
      </c>
    </row>
    <row r="19" spans="4:4" ht="15.75" x14ac:dyDescent="0.2">
      <c r="D19" s="61" t="s">
        <v>109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2026-01-21T07:04:43Z</cp:lastPrinted>
  <dcterms:created xsi:type="dcterms:W3CDTF">2014-01-17T10:52:16Z</dcterms:created>
  <dcterms:modified xsi:type="dcterms:W3CDTF">2026-03-16T09:09:15Z</dcterms:modified>
</cp:coreProperties>
</file>